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504" yWindow="732" windowWidth="15456" windowHeight="1132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Лист1!$A$1:$C$55</definedName>
  </definedNames>
  <calcPr calcId="145621"/>
</workbook>
</file>

<file path=xl/calcChain.xml><?xml version="1.0" encoding="utf-8"?>
<calcChain xmlns="http://schemas.openxmlformats.org/spreadsheetml/2006/main">
  <c r="C35" i="1" l="1"/>
  <c r="C30" i="1"/>
  <c r="C42" i="1"/>
  <c r="C40" i="1"/>
  <c r="C46" i="1" l="1"/>
  <c r="C45" i="1" s="1"/>
  <c r="C44" i="1" s="1"/>
  <c r="C29" i="1" l="1"/>
  <c r="C28" i="1" s="1"/>
  <c r="C49" i="1" s="1"/>
  <c r="C26" i="1"/>
</calcChain>
</file>

<file path=xl/sharedStrings.xml><?xml version="1.0" encoding="utf-8"?>
<sst xmlns="http://schemas.openxmlformats.org/spreadsheetml/2006/main" count="69" uniqueCount="66">
  <si>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</si>
  <si>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</si>
  <si>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</si>
  <si>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</si>
  <si>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</si>
  <si>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</si>
  <si>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</si>
  <si>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</si>
  <si>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</si>
  <si>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</si>
  <si>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</si>
  <si>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</si>
  <si>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</si>
  <si>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</si>
  <si>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</si>
  <si>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</si>
  <si>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</si>
  <si>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</si>
  <si>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</si>
  <si>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</si>
  <si>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</si>
  <si>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</si>
  <si>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</si>
  <si>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</si>
  <si>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</si>
  <si>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</si>
  <si>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</si>
  <si>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</si>
  <si>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</si>
  <si>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</si>
  <si>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</si>
  <si>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</si>
  <si>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</si>
  <si>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</si>
  <si>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</si>
  <si>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</si>
  <si>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от 25 декабря 2024 года №414</t>
  </si>
  <si>
    <t>Остаток бюджетных ассигнования на 01.01.2025 года</t>
  </si>
  <si>
    <t>1.1</t>
  </si>
  <si>
    <t>1.1.1</t>
  </si>
  <si>
    <t>1.1.1.2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</si>
  <si>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</si>
  <si>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1.1.1.3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</si>
  <si>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</si>
  <si>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1.1.1.4</t>
  </si>
  <si>
    <t>Оплата услуг по составлению проектно-сметной документации</t>
  </si>
  <si>
    <t>1.1.2</t>
  </si>
  <si>
    <t>1.1.2.1</t>
  </si>
  <si>
    <t>1.1.2.2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</si>
  <si>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</si>
  <si>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1.1.2.3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</si>
  <si>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</si>
  <si>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1.1.2.4</t>
  </si>
  <si>
    <t>Исполнение наказов избирателей</t>
  </si>
  <si>
    <t>1.1.3</t>
  </si>
  <si>
    <t>1.1.3.1</t>
  </si>
  <si>
    <t>1.1.4</t>
  </si>
  <si>
    <t>1.1.4.1</t>
  </si>
  <si>
    <t>2.1</t>
  </si>
  <si>
    <t>2.1.1</t>
  </si>
  <si>
    <t>2.1.1.1</t>
  </si>
  <si>
    <t>2.1.1.2</t>
  </si>
  <si>
    <t>Расходы по развитию транспортной инфраструктуры на сельских территориях (за счет субсидии из бюджета Удмуртской Республики с учетом доли местного бюджета,  а также сверхустановленного уровня софинансирования)</t>
  </si>
  <si>
    <t>Проектирование, капитальный ремонт, ремонт автомобильных дорог общего пользовани</t>
  </si>
  <si>
    <t>Приложение  № 14</t>
  </si>
  <si>
    <t>от 25 декабря 2025 года №507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</si>
</sst>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3">
      <alignment horizontal="left" wrapText="1" indent="2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49" fontId="11" fillId="0" borderId="4">
      <alignment horizontal="center"/>
    </xf>
    <xf numFmtId="49" fontId="10" fillId="0" borderId="4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5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8" fillId="2" borderId="2" applyNumberFormat="0" applyFont="0" applyAlignment="0" applyProtection="0"/>
    <xf numFmtId="0" fontId="10" fillId="0" borderId="5">
      <alignment horizontal="left" wrapText="1" indent="1"/>
    </xf>
    <xf numFmtId="0" fontId="12" fillId="0" borderId="0"/>
    <xf numFmtId="49" fontId="11" fillId="0" borderId="4">
      <alignment horizontal="center"/>
    </xf>
    <xf numFmtId="0" fontId="13" fillId="0" borderId="0"/>
    <xf numFmtId="0" fontId="12" fillId="0" borderId="0">
      <alignment horizontal="left"/>
    </xf>
    <xf numFmtId="0" fontId="12" fillId="0" borderId="0">
      <alignment horizontal="right"/>
    </xf>
    <xf numFmtId="0" fontId="12" fillId="0" borderId="0">
      <alignment horizontal="left" vertical="top"/>
    </xf>
    <xf numFmtId="49" fontId="12" fillId="0" borderId="7">
      <alignment horizontal="center"/>
    </xf>
    <xf numFmtId="0" fontId="14" fillId="0" borderId="0">
      <alignment horizontal="left" vertical="center" wrapText="1"/>
    </xf>
    <xf numFmtId="0" fontId="15" fillId="0" borderId="0">
      <alignment horizontal="center" vertical="center" shrinkToFit="1"/>
    </xf>
    <xf numFmtId="0" fontId="16" fillId="0" borderId="0">
      <alignment horizontal="center" vertical="center" wrapText="1" shrinkToFit="1"/>
    </xf>
    <xf numFmtId="0" fontId="16" fillId="0" borderId="0">
      <alignment horizontal="center" vertical="center" shrinkToFit="1"/>
    </xf>
    <xf numFmtId="0" fontId="12" fillId="0" borderId="4">
      <alignment horizontal="center" vertical="center" wrapText="1"/>
    </xf>
    <xf numFmtId="0" fontId="12" fillId="16" borderId="4">
      <alignment vertical="top" wrapText="1"/>
    </xf>
    <xf numFmtId="0" fontId="12" fillId="16" borderId="8">
      <alignment wrapText="1"/>
    </xf>
    <xf numFmtId="1" fontId="12" fillId="16" borderId="9">
      <alignment horizontal="left" vertical="top" shrinkToFit="1"/>
    </xf>
    <xf numFmtId="4" fontId="12" fillId="16" borderId="4">
      <alignment horizontal="right" vertical="top" shrinkToFit="1"/>
    </xf>
    <xf numFmtId="0" fontId="12" fillId="0" borderId="6">
      <alignment vertical="top" wrapText="1"/>
    </xf>
    <xf numFmtId="1" fontId="12" fillId="0" borderId="4">
      <alignment horizontal="left" vertical="top" shrinkToFit="1"/>
    </xf>
    <xf numFmtId="4" fontId="12" fillId="0" borderId="6">
      <alignment horizontal="right" vertical="top" shrinkToFit="1"/>
    </xf>
    <xf numFmtId="0" fontId="12" fillId="0" borderId="4"/>
    <xf numFmtId="0" fontId="12" fillId="17" borderId="4">
      <alignment horizontal="left" vertical="center" shrinkToFit="1"/>
    </xf>
    <xf numFmtId="4" fontId="12" fillId="17" borderId="4">
      <alignment horizontal="right" vertical="center" shrinkToFit="1"/>
    </xf>
    <xf numFmtId="0" fontId="16" fillId="0" borderId="0">
      <alignment wrapText="1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18" borderId="0"/>
    <xf numFmtId="0" fontId="12" fillId="19" borderId="4">
      <alignment vertical="top" wrapText="1"/>
    </xf>
    <xf numFmtId="0" fontId="16" fillId="18" borderId="10"/>
    <xf numFmtId="1" fontId="12" fillId="19" borderId="4">
      <alignment horizontal="left" vertical="top" shrinkToFit="1"/>
    </xf>
    <xf numFmtId="4" fontId="12" fillId="19" borderId="4">
      <alignment horizontal="right" vertical="top" shrinkToFit="1"/>
    </xf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5" fillId="0" borderId="0" xfId="0" applyFont="1"/>
    <xf numFmtId="0" fontId="6" fillId="0" borderId="0" xfId="0" applyFont="1"/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20" borderId="1" xfId="111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7" fillId="20" borderId="1" xfId="111" applyNumberFormat="1" applyFont="1" applyFill="1" applyBorder="1" applyAlignment="1" applyProtection="1">
      <alignment vertical="top" wrapText="1"/>
    </xf>
    <xf numFmtId="0" fontId="18" fillId="20" borderId="1" xfId="111" applyNumberFormat="1" applyFont="1" applyFill="1" applyBorder="1" applyAlignment="1" applyProtection="1">
      <alignment horizontal="left" vertical="top" wrapText="1"/>
    </xf>
    <xf numFmtId="2" fontId="0" fillId="0" borderId="0" xfId="0" applyNumberFormat="1"/>
    <xf numFmtId="49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BreakPreview" zoomScaleNormal="75" zoomScaleSheetLayoutView="100" workbookViewId="0">
      <selection activeCell="C5" sqref="C5"/>
    </sheetView>
  </sheetViews>
  <sheetFormatPr defaultRowHeight="14.4" x14ac:dyDescent="0.3"/>
  <cols>
    <col min="1" max="1" width="7.6640625" customWidth="1"/>
    <col min="2" max="2" width="58.88671875" customWidth="1"/>
    <col min="3" max="3" width="16.6640625" style="22" customWidth="1"/>
    <col min="4" max="4" width="15.5546875" customWidth="1"/>
    <col min="5" max="5" width="11.109375" bestFit="1" customWidth="1"/>
  </cols>
  <sheetData>
    <row r="1" spans="1:3" x14ac:dyDescent="0.3">
      <c r="C1" s="19" t="s">
        <v>64</v>
      </c>
    </row>
    <row r="2" spans="1:3" x14ac:dyDescent="0.3">
      <c r="C2" s="20" t="s">
        <v>34</v>
      </c>
    </row>
    <row r="3" spans="1:3" x14ac:dyDescent="0.3">
      <c r="C3" s="20" t="s">
        <v>15</v>
      </c>
    </row>
    <row r="4" spans="1:3" x14ac:dyDescent="0.3">
      <c r="C4" s="20" t="s">
        <v>65</v>
      </c>
    </row>
    <row r="7" spans="1:3" x14ac:dyDescent="0.3">
      <c r="C7" s="19" t="s">
        <v>18</v>
      </c>
    </row>
    <row r="8" spans="1:3" x14ac:dyDescent="0.3">
      <c r="C8" s="20" t="s">
        <v>34</v>
      </c>
    </row>
    <row r="9" spans="1:3" x14ac:dyDescent="0.3">
      <c r="C9" s="20" t="s">
        <v>15</v>
      </c>
    </row>
    <row r="10" spans="1:3" x14ac:dyDescent="0.3">
      <c r="C10" s="20" t="s">
        <v>36</v>
      </c>
    </row>
    <row r="11" spans="1:3" ht="9.3000000000000007" customHeight="1" x14ac:dyDescent="0.3">
      <c r="C11" s="21"/>
    </row>
    <row r="12" spans="1:3" x14ac:dyDescent="0.3">
      <c r="A12" s="34" t="s">
        <v>9</v>
      </c>
      <c r="B12" s="34"/>
      <c r="C12" s="34"/>
    </row>
    <row r="13" spans="1:3" ht="30.3" customHeight="1" x14ac:dyDescent="0.3">
      <c r="A13" s="33" t="s">
        <v>20</v>
      </c>
      <c r="B13" s="33"/>
      <c r="C13" s="33"/>
    </row>
    <row r="15" spans="1:3" ht="15.6" x14ac:dyDescent="0.3">
      <c r="A15" s="1" t="s">
        <v>0</v>
      </c>
      <c r="B15" s="2" t="s">
        <v>1</v>
      </c>
      <c r="C15" s="23"/>
    </row>
    <row r="16" spans="1:3" ht="15.6" x14ac:dyDescent="0.3">
      <c r="A16" s="31" t="s">
        <v>2</v>
      </c>
      <c r="B16" s="31"/>
    </row>
    <row r="17" spans="1:5" ht="93.6" x14ac:dyDescent="0.3">
      <c r="A17" s="6">
        <v>1</v>
      </c>
      <c r="B17" s="7" t="s">
        <v>8</v>
      </c>
      <c r="C17" s="24">
        <v>63281000</v>
      </c>
    </row>
    <row r="18" spans="1:5" ht="62.4" x14ac:dyDescent="0.3">
      <c r="A18" s="6">
        <v>2</v>
      </c>
      <c r="B18" s="7" t="s">
        <v>28</v>
      </c>
      <c r="C18" s="24">
        <v>79972432.980000004</v>
      </c>
    </row>
    <row r="19" spans="1:5" ht="31.2" x14ac:dyDescent="0.3">
      <c r="A19" s="6">
        <v>3</v>
      </c>
      <c r="B19" s="7" t="s">
        <v>30</v>
      </c>
      <c r="C19" s="24">
        <v>161253083.99000001</v>
      </c>
    </row>
    <row r="20" spans="1:5" ht="62.4" x14ac:dyDescent="0.3">
      <c r="A20" s="6">
        <v>4</v>
      </c>
      <c r="B20" s="7" t="s">
        <v>29</v>
      </c>
      <c r="C20" s="24">
        <v>18471142.84</v>
      </c>
    </row>
    <row r="21" spans="1:5" ht="62.4" x14ac:dyDescent="0.3">
      <c r="A21" s="6">
        <v>5</v>
      </c>
      <c r="B21" s="7" t="s">
        <v>22</v>
      </c>
      <c r="C21" s="24">
        <v>5547197</v>
      </c>
      <c r="E21" s="5"/>
    </row>
    <row r="22" spans="1:5" ht="78" x14ac:dyDescent="0.3">
      <c r="A22" s="6">
        <v>6</v>
      </c>
      <c r="B22" s="7" t="s">
        <v>21</v>
      </c>
      <c r="C22" s="24">
        <v>51480000</v>
      </c>
    </row>
    <row r="23" spans="1:5" ht="109.2" x14ac:dyDescent="0.3">
      <c r="A23" s="6">
        <v>7</v>
      </c>
      <c r="B23" s="7" t="s">
        <v>23</v>
      </c>
      <c r="C23" s="24">
        <v>829292.5</v>
      </c>
    </row>
    <row r="24" spans="1:5" ht="15.6" x14ac:dyDescent="0.3">
      <c r="A24" s="6">
        <v>8</v>
      </c>
      <c r="B24" s="7" t="s">
        <v>19</v>
      </c>
      <c r="C24" s="24">
        <v>79513843.560000002</v>
      </c>
    </row>
    <row r="25" spans="1:5" ht="15.6" x14ac:dyDescent="0.3">
      <c r="A25" s="6">
        <v>9</v>
      </c>
      <c r="B25" s="9" t="s">
        <v>37</v>
      </c>
      <c r="C25" s="25">
        <v>5605860.5599999996</v>
      </c>
    </row>
    <row r="26" spans="1:5" ht="15.6" x14ac:dyDescent="0.3">
      <c r="A26" s="10"/>
      <c r="B26" s="11" t="s">
        <v>3</v>
      </c>
      <c r="C26" s="26">
        <f>SUM(C17:C25)</f>
        <v>465953853.43000001</v>
      </c>
    </row>
    <row r="27" spans="1:5" s="4" customFormat="1" ht="15.6" x14ac:dyDescent="0.3">
      <c r="A27" s="32" t="s">
        <v>4</v>
      </c>
      <c r="B27" s="32"/>
      <c r="C27" s="25"/>
    </row>
    <row r="28" spans="1:5" s="4" customFormat="1" ht="31.2" x14ac:dyDescent="0.3">
      <c r="A28" s="12">
        <v>1</v>
      </c>
      <c r="B28" s="11" t="s">
        <v>16</v>
      </c>
      <c r="C28" s="26">
        <f>C29</f>
        <v>269125653.04000002</v>
      </c>
    </row>
    <row r="29" spans="1:5" ht="31.2" x14ac:dyDescent="0.3">
      <c r="A29" s="12" t="s">
        <v>38</v>
      </c>
      <c r="B29" s="11" t="s">
        <v>10</v>
      </c>
      <c r="C29" s="26">
        <f>C30+C35+C40+C42</f>
        <v>269125653.04000002</v>
      </c>
    </row>
    <row r="30" spans="1:5" ht="31.2" x14ac:dyDescent="0.3">
      <c r="A30" s="6" t="s">
        <v>39</v>
      </c>
      <c r="B30" s="13" t="s">
        <v>63</v>
      </c>
      <c r="C30" s="8">
        <f>C31+C32+C33+C34</f>
        <v>127393203.14000002</v>
      </c>
    </row>
    <row r="31" spans="1:5" ht="31.2" x14ac:dyDescent="0.3">
      <c r="A31" s="6" t="s">
        <v>11</v>
      </c>
      <c r="B31" s="7" t="s">
        <v>12</v>
      </c>
      <c r="C31" s="24">
        <v>25004681.510000002</v>
      </c>
    </row>
    <row r="32" spans="1:5" ht="78" x14ac:dyDescent="0.3">
      <c r="A32" s="6" t="s">
        <v>40</v>
      </c>
      <c r="B32" s="7" t="s">
        <v>41</v>
      </c>
      <c r="C32" s="24">
        <v>80230392.680000007</v>
      </c>
    </row>
    <row r="33" spans="1:5" ht="93.6" x14ac:dyDescent="0.3">
      <c r="A33" s="6" t="s">
        <v>42</v>
      </c>
      <c r="B33" s="7" t="s">
        <v>43</v>
      </c>
      <c r="C33" s="24">
        <v>18657720.84</v>
      </c>
      <c r="E33" s="5"/>
    </row>
    <row r="34" spans="1:5" ht="31.2" x14ac:dyDescent="0.3">
      <c r="A34" s="6" t="s">
        <v>44</v>
      </c>
      <c r="B34" s="14" t="s">
        <v>45</v>
      </c>
      <c r="C34" s="24">
        <v>3500408.11</v>
      </c>
    </row>
    <row r="35" spans="1:5" ht="93.6" x14ac:dyDescent="0.3">
      <c r="A35" s="6" t="s">
        <v>46</v>
      </c>
      <c r="B35" s="13" t="s">
        <v>17</v>
      </c>
      <c r="C35" s="8">
        <f>C36+C37+C38+C39</f>
        <v>89752449.900000006</v>
      </c>
    </row>
    <row r="36" spans="1:5" ht="31.2" x14ac:dyDescent="0.3">
      <c r="A36" s="6" t="s">
        <v>47</v>
      </c>
      <c r="B36" s="7" t="s">
        <v>24</v>
      </c>
      <c r="C36" s="24">
        <v>83019928.400000006</v>
      </c>
    </row>
    <row r="37" spans="1:5" ht="62.4" x14ac:dyDescent="0.3">
      <c r="A37" s="6" t="s">
        <v>48</v>
      </c>
      <c r="B37" s="7" t="s">
        <v>49</v>
      </c>
      <c r="C37" s="24">
        <v>5603229</v>
      </c>
    </row>
    <row r="38" spans="1:5" ht="78" x14ac:dyDescent="0.3">
      <c r="A38" s="6" t="s">
        <v>50</v>
      </c>
      <c r="B38" s="7" t="s">
        <v>51</v>
      </c>
      <c r="C38" s="24">
        <v>829292.5</v>
      </c>
    </row>
    <row r="39" spans="1:5" ht="15.6" x14ac:dyDescent="0.3">
      <c r="A39" s="6" t="s">
        <v>52</v>
      </c>
      <c r="B39" s="15" t="s">
        <v>53</v>
      </c>
      <c r="C39" s="24">
        <v>300000</v>
      </c>
    </row>
    <row r="40" spans="1:5" ht="109.2" x14ac:dyDescent="0.3">
      <c r="A40" s="6" t="s">
        <v>54</v>
      </c>
      <c r="B40" s="7" t="s">
        <v>25</v>
      </c>
      <c r="C40" s="24">
        <f>C41</f>
        <v>500000</v>
      </c>
    </row>
    <row r="41" spans="1:5" ht="31.2" x14ac:dyDescent="0.3">
      <c r="A41" s="6" t="s">
        <v>55</v>
      </c>
      <c r="B41" s="15" t="s">
        <v>26</v>
      </c>
      <c r="C41" s="27">
        <v>500000</v>
      </c>
    </row>
    <row r="42" spans="1:5" ht="31.2" x14ac:dyDescent="0.3">
      <c r="A42" s="6" t="s">
        <v>56</v>
      </c>
      <c r="B42" s="7" t="s">
        <v>27</v>
      </c>
      <c r="C42" s="27">
        <f>C43</f>
        <v>51480000</v>
      </c>
    </row>
    <row r="43" spans="1:5" ht="109.2" x14ac:dyDescent="0.3">
      <c r="A43" s="6" t="s">
        <v>57</v>
      </c>
      <c r="B43" s="7" t="s">
        <v>35</v>
      </c>
      <c r="C43" s="24">
        <v>51480000</v>
      </c>
    </row>
    <row r="44" spans="1:5" ht="31.2" x14ac:dyDescent="0.3">
      <c r="A44" s="12">
        <v>2</v>
      </c>
      <c r="B44" s="16" t="s">
        <v>31</v>
      </c>
      <c r="C44" s="28">
        <f>C45</f>
        <v>196828200.38999999</v>
      </c>
    </row>
    <row r="45" spans="1:5" ht="31.2" x14ac:dyDescent="0.3">
      <c r="A45" s="12" t="s">
        <v>58</v>
      </c>
      <c r="B45" s="16" t="s">
        <v>32</v>
      </c>
      <c r="C45" s="28">
        <f>C46</f>
        <v>196828200.38999999</v>
      </c>
      <c r="D45" s="18"/>
    </row>
    <row r="46" spans="1:5" ht="93.6" x14ac:dyDescent="0.3">
      <c r="A46" s="6" t="s">
        <v>59</v>
      </c>
      <c r="B46" s="17" t="s">
        <v>33</v>
      </c>
      <c r="C46" s="8">
        <f>C47+C48</f>
        <v>196828200.38999999</v>
      </c>
    </row>
    <row r="47" spans="1:5" ht="78" x14ac:dyDescent="0.3">
      <c r="A47" s="6" t="s">
        <v>60</v>
      </c>
      <c r="B47" s="7" t="s">
        <v>62</v>
      </c>
      <c r="C47" s="8">
        <v>196718200.38999999</v>
      </c>
    </row>
    <row r="48" spans="1:5" ht="31.2" x14ac:dyDescent="0.3">
      <c r="A48" s="6" t="s">
        <v>61</v>
      </c>
      <c r="B48" s="14" t="s">
        <v>45</v>
      </c>
      <c r="C48" s="8">
        <v>110000</v>
      </c>
    </row>
    <row r="49" spans="1:3" ht="15.6" x14ac:dyDescent="0.3">
      <c r="A49" s="10"/>
      <c r="B49" s="11" t="s">
        <v>5</v>
      </c>
      <c r="C49" s="26">
        <f>C28+C44</f>
        <v>465953853.43000001</v>
      </c>
    </row>
    <row r="50" spans="1:3" x14ac:dyDescent="0.3">
      <c r="C50" s="29"/>
    </row>
    <row r="51" spans="1:3" ht="15.6" x14ac:dyDescent="0.3">
      <c r="C51" s="30"/>
    </row>
    <row r="52" spans="1:3" ht="15.6" x14ac:dyDescent="0.3">
      <c r="A52" s="3" t="s">
        <v>6</v>
      </c>
      <c r="C52" s="30" t="s">
        <v>7</v>
      </c>
    </row>
    <row r="55" spans="1:3" ht="15.6" x14ac:dyDescent="0.3">
      <c r="A55" s="3" t="s">
        <v>13</v>
      </c>
      <c r="C55" s="30" t="s">
        <v>14</v>
      </c>
    </row>
  </sheetData>
  <mergeCells count="4">
    <mergeCell ref="A16:B16"/>
    <mergeCell ref="A27:B27"/>
    <mergeCell ref="A13:C13"/>
    <mergeCell ref="A12:C12"/>
  </mergeCells>
  <pageMargins left="1.1399999999999999" right="0.70866141732283472" top="0.74803149606299213" bottom="0.74803149606299213" header="0.31496062992125984" footer="0.31496062992125984"/>
  <pageSetup paperSize="9" scale="94" orientation="portrait" r:id="rId1"/>
  <rowBreaks count="2" manualBreakCount="2">
    <brk id="26" max="2" man="1"/>
    <brk id="4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2026-01-20T12:34:40Z</cp:lastPrinted>
  <dcterms:created xsi:type="dcterms:W3CDTF">2013-12-13T06:56:23Z</dcterms:created>
  <dcterms:modified xsi:type="dcterms:W3CDTF">2026-01-23T05:25:44Z</dcterms:modified>
</cp:coreProperties>
</file>